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ARAPINAR - MÜSTAHSİLLERİ\"/>
    </mc:Choice>
  </mc:AlternateContent>
  <xr:revisionPtr revIDLastSave="0" documentId="13_ncr:1_{D6964DD0-BD0E-49BB-B754-BC8D01D00C3E}" xr6:coauthVersionLast="47" xr6:coauthVersionMax="47" xr10:uidLastSave="{00000000-0000-0000-0000-000000000000}"/>
  <bookViews>
    <workbookView xWindow="-120" yWindow="-120" windowWidth="29040" windowHeight="15840" tabRatio="844" activeTab="4" xr2:uid="{00000000-000D-0000-FFFF-FFFF00000000}"/>
  </bookViews>
  <sheets>
    <sheet name="OCAK 2026" sheetId="8" r:id="rId1"/>
    <sheet name="ŞUBAT 2026" sheetId="9" r:id="rId2"/>
    <sheet name="MART 2026" sheetId="10" r:id="rId3"/>
    <sheet name="NİSAN 2026" sheetId="11" r:id="rId4"/>
    <sheet name="MAYIS 2026" sheetId="12" r:id="rId5"/>
    <sheet name="HAZİRAN 2026" sheetId="13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7" i="13" l="1"/>
  <c r="F36" i="13"/>
  <c r="D35" i="13"/>
  <c r="D37" i="13" s="1"/>
  <c r="C35" i="13"/>
  <c r="N34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37" i="13" s="1"/>
  <c r="F4" i="13"/>
  <c r="AC2" i="13"/>
  <c r="D37" i="12"/>
  <c r="C37" i="12"/>
  <c r="F36" i="12"/>
  <c r="D35" i="12"/>
  <c r="C35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AC2" i="12"/>
  <c r="N1" i="10"/>
  <c r="N1" i="9"/>
  <c r="F37" i="12" l="1"/>
  <c r="J4" i="12" s="1"/>
  <c r="J36" i="13"/>
  <c r="J4" i="13"/>
  <c r="J36" i="12"/>
  <c r="J5" i="12"/>
  <c r="AC2" i="11"/>
  <c r="AC2" i="10"/>
  <c r="AC2" i="9"/>
  <c r="AC2" i="8"/>
  <c r="F36" i="11"/>
  <c r="D35" i="11"/>
  <c r="D37" i="11" s="1"/>
  <c r="C35" i="11"/>
  <c r="C37" i="11" s="1"/>
  <c r="N34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L36" i="13" l="1"/>
  <c r="J5" i="13"/>
  <c r="L36" i="12"/>
  <c r="F37" i="11"/>
  <c r="J36" i="11" s="1"/>
  <c r="F37" i="10"/>
  <c r="J4" i="10" s="1"/>
  <c r="F37" i="9"/>
  <c r="F37" i="8"/>
  <c r="J4" i="8" s="1"/>
  <c r="J36" i="8"/>
  <c r="J4" i="11" l="1"/>
  <c r="J5" i="11" s="1"/>
  <c r="L36" i="11" s="1"/>
  <c r="J5" i="8"/>
  <c r="L36" i="8" s="1"/>
  <c r="N36" i="8" s="1"/>
  <c r="J36" i="10"/>
  <c r="J5" i="10"/>
  <c r="J36" i="9"/>
  <c r="J4" i="9"/>
  <c r="J5" i="9" s="1"/>
  <c r="L36" i="10" l="1"/>
  <c r="L36" i="9"/>
  <c r="J35" i="8"/>
  <c r="J39" i="8" s="1"/>
  <c r="N39" i="8" l="1"/>
  <c r="N41" i="8" s="1"/>
  <c r="J7" i="9"/>
  <c r="J35" i="9" s="1"/>
  <c r="J39" i="9" s="1"/>
  <c r="J7" i="10" l="1"/>
  <c r="J35" i="10" s="1"/>
  <c r="J39" i="10" s="1"/>
  <c r="J7" i="11" l="1"/>
  <c r="J35" i="11" s="1"/>
  <c r="J39" i="11" s="1"/>
  <c r="J7" i="12" s="1"/>
  <c r="J35" i="12" s="1"/>
  <c r="J39" i="12" s="1"/>
  <c r="J7" i="13" l="1"/>
  <c r="J35" i="13" s="1"/>
  <c r="J39" i="13" s="1"/>
  <c r="N39" i="13" s="1"/>
  <c r="N41" i="13" s="1"/>
  <c r="N39" i="11"/>
  <c r="N41" i="11" s="1"/>
</calcChain>
</file>

<file path=xl/sharedStrings.xml><?xml version="1.0" encoding="utf-8"?>
<sst xmlns="http://schemas.openxmlformats.org/spreadsheetml/2006/main" count="234" uniqueCount="43">
  <si>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</si>
  <si>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</si>
  <si>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</si>
  <si>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</si>
  <si>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</si>
  <si>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</si>
  <si>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</si>
  <si>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</si>
  <si>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</si>
  <si>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</si>
  <si>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</si>
  <si>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</si>
  <si>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</si>
  <si>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</si>
  <si>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</si>
  <si>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</si>
  <si>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</si>
  <si>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</si>
  <si>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</si>
  <si>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</si>
  <si>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</si>
  <si>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</si>
  <si>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</si>
  <si>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</si>
  <si>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</si>
  <si>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</si>
  <si>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</si>
  <si>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</si>
  <si>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</si>
  <si>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</si>
  <si>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</si>
  <si>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</si>
  <si>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</si>
  <si>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EMRE ÖZDEN</t>
  </si>
  <si>
    <t>V.EYYÜPAĞA</t>
  </si>
  <si>
    <t>AVANS VE ÇEKLER</t>
  </si>
  <si>
    <t>MART SÜTÜ</t>
  </si>
  <si>
    <t>ŞUBAT SÜTÜ</t>
  </si>
  <si>
    <t>1. TAKSİT</t>
  </si>
  <si>
    <t>2. TAKSİT</t>
  </si>
  <si>
    <t>ŞUBAT 1. TAKSİT</t>
  </si>
  <si>
    <t>MART 2. TAKSİT</t>
  </si>
  <si>
    <t>Z.EYYÜPAĞA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</si>
</sst>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11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9" fillId="0" borderId="0" applyFont="0" applyFill="0" applyBorder="0" applyAlignment="0" applyProtection="0"/>
  </cellStyleXfs>
  <cellXfs count="70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4" fontId="7" fillId="0" borderId="0" xfId="0" applyNumberFormat="1" applyFont="1"/>
    <xf numFmtId="14" fontId="0" fillId="2" borderId="9" xfId="0" applyNumberFormat="1" applyFill="1" applyBorder="1"/>
    <xf numFmtId="4" fontId="0" fillId="2" borderId="9" xfId="0" applyNumberFormat="1" applyFill="1" applyBorder="1"/>
    <xf numFmtId="0" fontId="0" fillId="34" borderId="9" xfId="0" applyFill="1" applyBorder="1"/>
    <xf numFmtId="43" fontId="0" fillId="34" borderId="9" xfId="210" applyFont="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7" fillId="0" borderId="9" xfId="0" applyFont="1" applyBorder="1" applyAlignment="1">
      <alignment horizontal="center"/>
    </xf>
  </cellXfs>
  <cellStyles count="211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dimension ref="B1:AC43"/>
  <sheetViews>
    <sheetView zoomScale="85" zoomScaleNormal="85" workbookViewId="0">
      <selection activeCell="G14" sqref="G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 t="s">
        <v>33</v>
      </c>
      <c r="C2" s="62"/>
      <c r="D2" s="62"/>
      <c r="E2" s="62"/>
      <c r="F2" s="62"/>
      <c r="G2" s="62"/>
      <c r="H2" s="62"/>
      <c r="I2" s="62"/>
      <c r="J2" s="6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46024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46025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46027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46028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46029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46030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46031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46032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46033</v>
      </c>
      <c r="C14" s="8"/>
      <c r="D14" s="9"/>
      <c r="E14" s="10"/>
      <c r="F14" s="33">
        <f t="shared" si="0"/>
        <v>0</v>
      </c>
      <c r="G14" s="15"/>
      <c r="H14" s="16"/>
      <c r="I14" s="17"/>
      <c r="J14" s="18"/>
    </row>
    <row r="15" spans="2:29" x14ac:dyDescent="0.25">
      <c r="B15" s="7">
        <v>46034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46035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46036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46037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46038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46039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46040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46041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46042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46043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46044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46045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46046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46047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46048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46049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46050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46051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46052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7">
        <v>46053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51"/>
      <c r="H35" s="64" t="s">
        <v>11</v>
      </c>
      <c r="I35" s="64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65" t="s">
        <v>13</v>
      </c>
      <c r="I36" s="65"/>
      <c r="J36" s="18">
        <f>F36+F37</f>
        <v>0</v>
      </c>
      <c r="L36" s="31">
        <f>J36-J4-J5-J6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6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4" ht="15.75" thickBot="1" x14ac:dyDescent="0.3">
      <c r="B39" s="66" t="s">
        <v>16</v>
      </c>
      <c r="C39" s="67"/>
      <c r="D39" s="27"/>
      <c r="E39" s="37"/>
      <c r="F39" s="38"/>
      <c r="G39" s="52"/>
      <c r="H39" s="68" t="s">
        <v>17</v>
      </c>
      <c r="I39" s="68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  <c r="M40" s="17" t="s">
        <v>25</v>
      </c>
      <c r="N40" s="40"/>
    </row>
    <row r="41" spans="2:14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J20" sqref="J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3">
        <f>SUM(N3:N9)</f>
        <v>50000</v>
      </c>
    </row>
    <row r="2" spans="2:29" ht="25.5" customHeight="1" thickBot="1" x14ac:dyDescent="0.3">
      <c r="B2" s="61" t="s">
        <v>33</v>
      </c>
      <c r="C2" s="62"/>
      <c r="D2" s="62"/>
      <c r="E2" s="62"/>
      <c r="F2" s="62"/>
      <c r="G2" s="62"/>
      <c r="H2" s="62"/>
      <c r="I2" s="62"/>
      <c r="J2" s="63"/>
      <c r="L2" s="69" t="s">
        <v>35</v>
      </c>
      <c r="M2" s="69"/>
      <c r="N2" s="6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4">
        <v>46056</v>
      </c>
      <c r="M3" s="13" t="s">
        <v>34</v>
      </c>
      <c r="N3" s="55">
        <v>100000</v>
      </c>
    </row>
    <row r="4" spans="2:29" x14ac:dyDescent="0.25">
      <c r="B4" s="7">
        <v>46054</v>
      </c>
      <c r="C4" s="8">
        <v>616</v>
      </c>
      <c r="D4" s="9"/>
      <c r="E4" s="10">
        <v>25</v>
      </c>
      <c r="F4" s="33">
        <f>E4*C4</f>
        <v>15400</v>
      </c>
      <c r="G4" s="11"/>
      <c r="H4" s="12" t="s">
        <v>6</v>
      </c>
      <c r="I4" s="13">
        <v>0.01</v>
      </c>
      <c r="J4" s="14">
        <f>(F36+F37)*I4</f>
        <v>4170.75</v>
      </c>
      <c r="L4" s="56" t="s">
        <v>37</v>
      </c>
      <c r="M4" s="56" t="s">
        <v>38</v>
      </c>
      <c r="N4" s="57">
        <v>-50000</v>
      </c>
    </row>
    <row r="5" spans="2:29" x14ac:dyDescent="0.25">
      <c r="B5" s="7">
        <v>46055</v>
      </c>
      <c r="C5" s="8">
        <v>585.5</v>
      </c>
      <c r="D5" s="9"/>
      <c r="E5" s="10">
        <v>25</v>
      </c>
      <c r="F5" s="33">
        <f t="shared" ref="F5:F34" si="0">E5*C5</f>
        <v>14637.5</v>
      </c>
      <c r="G5" s="11"/>
      <c r="H5" s="12" t="s">
        <v>7</v>
      </c>
      <c r="I5" s="13">
        <v>1E-3</v>
      </c>
      <c r="J5" s="14">
        <f>(F36+F37-J4-J6)*I5</f>
        <v>404.56274999999999</v>
      </c>
      <c r="L5" s="17" t="s">
        <v>36</v>
      </c>
      <c r="M5" s="17" t="s">
        <v>39</v>
      </c>
      <c r="N5" s="17"/>
    </row>
    <row r="6" spans="2:29" x14ac:dyDescent="0.25">
      <c r="B6" s="7">
        <v>46056</v>
      </c>
      <c r="C6" s="8">
        <v>877</v>
      </c>
      <c r="D6" s="9"/>
      <c r="E6" s="10">
        <v>25</v>
      </c>
      <c r="F6" s="33">
        <f t="shared" si="0"/>
        <v>21925</v>
      </c>
      <c r="G6" s="11"/>
      <c r="H6" s="12" t="s">
        <v>8</v>
      </c>
      <c r="I6" s="13"/>
      <c r="J6" s="14">
        <v>8341.5</v>
      </c>
    </row>
    <row r="7" spans="2:29" x14ac:dyDescent="0.25">
      <c r="B7" s="7">
        <v>46057</v>
      </c>
      <c r="C7" s="8">
        <v>331</v>
      </c>
      <c r="D7" s="9"/>
      <c r="E7" s="10">
        <v>25</v>
      </c>
      <c r="F7" s="33">
        <f t="shared" si="0"/>
        <v>8275</v>
      </c>
      <c r="G7" s="11"/>
      <c r="H7" s="12" t="s">
        <v>9</v>
      </c>
      <c r="I7" s="13"/>
      <c r="J7" s="14">
        <f>'OCAK 2026'!J39*-1</f>
        <v>0</v>
      </c>
    </row>
    <row r="8" spans="2:29" x14ac:dyDescent="0.25">
      <c r="B8" s="7">
        <v>46058</v>
      </c>
      <c r="C8" s="8">
        <v>630</v>
      </c>
      <c r="D8" s="9"/>
      <c r="E8" s="10">
        <v>25</v>
      </c>
      <c r="F8" s="33">
        <f t="shared" si="0"/>
        <v>15750</v>
      </c>
      <c r="G8" s="15"/>
      <c r="H8" s="16"/>
      <c r="I8" s="17"/>
      <c r="J8" s="18"/>
    </row>
    <row r="9" spans="2:29" x14ac:dyDescent="0.25">
      <c r="B9" s="7">
        <v>46059</v>
      </c>
      <c r="C9" s="8">
        <v>852.5</v>
      </c>
      <c r="D9" s="9"/>
      <c r="E9" s="10">
        <v>25</v>
      </c>
      <c r="F9" s="33">
        <f t="shared" si="0"/>
        <v>21312.5</v>
      </c>
      <c r="G9" s="15"/>
      <c r="H9" s="16"/>
      <c r="I9" s="17"/>
      <c r="J9" s="18"/>
    </row>
    <row r="10" spans="2:29" x14ac:dyDescent="0.25">
      <c r="B10" s="7">
        <v>46060</v>
      </c>
      <c r="C10" s="8">
        <v>342</v>
      </c>
      <c r="D10" s="9"/>
      <c r="E10" s="10">
        <v>25</v>
      </c>
      <c r="F10" s="33">
        <f t="shared" si="0"/>
        <v>8550</v>
      </c>
      <c r="G10" s="15"/>
      <c r="H10" s="16" t="s">
        <v>40</v>
      </c>
      <c r="I10" s="17"/>
      <c r="J10" s="18">
        <v>50000</v>
      </c>
    </row>
    <row r="11" spans="2:29" x14ac:dyDescent="0.25">
      <c r="B11" s="7">
        <v>46061</v>
      </c>
      <c r="C11" s="8">
        <v>606</v>
      </c>
      <c r="D11" s="9"/>
      <c r="E11" s="10">
        <v>25</v>
      </c>
      <c r="F11" s="33">
        <f t="shared" si="0"/>
        <v>15150</v>
      </c>
      <c r="G11" s="19"/>
      <c r="H11" s="16"/>
      <c r="I11" s="17"/>
      <c r="J11" s="18"/>
    </row>
    <row r="12" spans="2:29" x14ac:dyDescent="0.25">
      <c r="B12" s="7">
        <v>46062</v>
      </c>
      <c r="C12" s="8">
        <v>584</v>
      </c>
      <c r="D12" s="9"/>
      <c r="E12" s="10">
        <v>25</v>
      </c>
      <c r="F12" s="33">
        <f t="shared" si="0"/>
        <v>14600</v>
      </c>
      <c r="G12" s="15"/>
      <c r="H12" s="16"/>
      <c r="I12" s="17"/>
      <c r="J12" s="18"/>
    </row>
    <row r="13" spans="2:29" x14ac:dyDescent="0.25">
      <c r="B13" s="7">
        <v>46063</v>
      </c>
      <c r="C13" s="8">
        <v>870</v>
      </c>
      <c r="D13" s="9"/>
      <c r="E13" s="10">
        <v>25</v>
      </c>
      <c r="F13" s="33">
        <f t="shared" si="0"/>
        <v>21750</v>
      </c>
      <c r="G13" s="15">
        <v>46099</v>
      </c>
      <c r="H13" s="16" t="s">
        <v>42</v>
      </c>
      <c r="I13" s="17"/>
      <c r="J13" s="18">
        <v>100000</v>
      </c>
    </row>
    <row r="14" spans="2:29" x14ac:dyDescent="0.25">
      <c r="B14" s="7">
        <v>46064</v>
      </c>
      <c r="C14" s="8">
        <v>353</v>
      </c>
      <c r="D14" s="9"/>
      <c r="E14" s="10">
        <v>25</v>
      </c>
      <c r="F14" s="33">
        <f t="shared" si="0"/>
        <v>8825</v>
      </c>
      <c r="G14" s="19"/>
      <c r="H14" s="16"/>
      <c r="I14" s="17"/>
      <c r="J14" s="18"/>
    </row>
    <row r="15" spans="2:29" x14ac:dyDescent="0.25">
      <c r="B15" s="7">
        <v>46065</v>
      </c>
      <c r="C15" s="8">
        <v>608.5</v>
      </c>
      <c r="D15" s="9"/>
      <c r="E15" s="10">
        <v>25</v>
      </c>
      <c r="F15" s="33">
        <f t="shared" si="0"/>
        <v>15212.5</v>
      </c>
      <c r="G15" s="19"/>
      <c r="H15" s="16"/>
      <c r="I15" s="17"/>
      <c r="J15" s="18"/>
    </row>
    <row r="16" spans="2:29" x14ac:dyDescent="0.25">
      <c r="B16" s="7">
        <v>46066</v>
      </c>
      <c r="C16" s="8">
        <v>734</v>
      </c>
      <c r="D16" s="9"/>
      <c r="E16" s="10">
        <v>25</v>
      </c>
      <c r="F16" s="33">
        <f t="shared" si="0"/>
        <v>18350</v>
      </c>
      <c r="G16" s="19"/>
      <c r="H16" s="16"/>
      <c r="I16" s="17"/>
      <c r="J16" s="18"/>
    </row>
    <row r="17" spans="2:10" x14ac:dyDescent="0.25">
      <c r="B17" s="7">
        <v>46067</v>
      </c>
      <c r="C17" s="8">
        <v>757</v>
      </c>
      <c r="D17" s="9"/>
      <c r="E17" s="10">
        <v>25</v>
      </c>
      <c r="F17" s="33">
        <f t="shared" si="0"/>
        <v>18925</v>
      </c>
      <c r="G17" s="19"/>
      <c r="H17" s="16"/>
      <c r="I17" s="17"/>
      <c r="J17" s="18"/>
    </row>
    <row r="18" spans="2:10" x14ac:dyDescent="0.25">
      <c r="B18" s="7">
        <v>46068</v>
      </c>
      <c r="C18" s="8">
        <v>298</v>
      </c>
      <c r="D18" s="9"/>
      <c r="E18" s="10">
        <v>25</v>
      </c>
      <c r="F18" s="33">
        <f t="shared" si="0"/>
        <v>7450</v>
      </c>
      <c r="G18" s="15">
        <v>46108</v>
      </c>
      <c r="H18" s="16" t="s">
        <v>42</v>
      </c>
      <c r="I18" s="17"/>
      <c r="J18" s="18">
        <v>154158.19</v>
      </c>
    </row>
    <row r="19" spans="2:10" x14ac:dyDescent="0.25">
      <c r="B19" s="7">
        <v>46069</v>
      </c>
      <c r="C19" s="8">
        <v>600</v>
      </c>
      <c r="D19" s="9"/>
      <c r="E19" s="10">
        <v>25</v>
      </c>
      <c r="F19" s="33">
        <f t="shared" si="0"/>
        <v>15000</v>
      </c>
      <c r="G19" s="15">
        <v>46108</v>
      </c>
      <c r="H19" s="16" t="s">
        <v>34</v>
      </c>
      <c r="I19" s="17"/>
      <c r="J19" s="18">
        <v>100000</v>
      </c>
    </row>
    <row r="20" spans="2:10" x14ac:dyDescent="0.25">
      <c r="B20" s="7">
        <v>46070</v>
      </c>
      <c r="C20" s="8">
        <v>600</v>
      </c>
      <c r="D20" s="9"/>
      <c r="E20" s="10">
        <v>25</v>
      </c>
      <c r="F20" s="33">
        <f t="shared" si="0"/>
        <v>15000</v>
      </c>
      <c r="G20" s="19"/>
      <c r="H20" s="16"/>
      <c r="I20" s="17"/>
      <c r="J20" s="18"/>
    </row>
    <row r="21" spans="2:10" x14ac:dyDescent="0.25">
      <c r="B21" s="7">
        <v>46071</v>
      </c>
      <c r="C21" s="8">
        <v>613</v>
      </c>
      <c r="D21" s="9"/>
      <c r="E21" s="10">
        <v>25</v>
      </c>
      <c r="F21" s="33">
        <f t="shared" si="0"/>
        <v>15325</v>
      </c>
      <c r="G21" s="19"/>
      <c r="H21" s="16"/>
      <c r="I21" s="17"/>
      <c r="J21" s="18"/>
    </row>
    <row r="22" spans="2:10" x14ac:dyDescent="0.25">
      <c r="B22" s="7">
        <v>46072</v>
      </c>
      <c r="C22" s="8">
        <v>585</v>
      </c>
      <c r="D22" s="9"/>
      <c r="E22" s="10">
        <v>25</v>
      </c>
      <c r="F22" s="33">
        <f t="shared" si="0"/>
        <v>14625</v>
      </c>
      <c r="G22" s="19"/>
      <c r="H22" s="16"/>
      <c r="I22" s="17"/>
      <c r="J22" s="18"/>
    </row>
    <row r="23" spans="2:10" x14ac:dyDescent="0.25">
      <c r="B23" s="7">
        <v>46073</v>
      </c>
      <c r="C23" s="8">
        <v>598</v>
      </c>
      <c r="D23" s="9"/>
      <c r="E23" s="10">
        <v>25</v>
      </c>
      <c r="F23" s="33">
        <f t="shared" si="0"/>
        <v>14950</v>
      </c>
      <c r="G23" s="19"/>
      <c r="H23" s="16"/>
      <c r="I23" s="17"/>
      <c r="J23" s="18"/>
    </row>
    <row r="24" spans="2:10" x14ac:dyDescent="0.25">
      <c r="B24" s="7">
        <v>46074</v>
      </c>
      <c r="C24" s="8">
        <v>607</v>
      </c>
      <c r="D24" s="9"/>
      <c r="E24" s="10">
        <v>25</v>
      </c>
      <c r="F24" s="33">
        <f t="shared" si="0"/>
        <v>15175</v>
      </c>
      <c r="G24" s="19"/>
      <c r="H24" s="16"/>
      <c r="I24" s="17"/>
      <c r="J24" s="18"/>
    </row>
    <row r="25" spans="2:10" x14ac:dyDescent="0.25">
      <c r="B25" s="7">
        <v>46075</v>
      </c>
      <c r="C25" s="8">
        <v>586</v>
      </c>
      <c r="D25" s="9"/>
      <c r="E25" s="10">
        <v>25</v>
      </c>
      <c r="F25" s="33">
        <f t="shared" si="0"/>
        <v>14650</v>
      </c>
      <c r="G25" s="19"/>
      <c r="H25" s="16"/>
      <c r="I25" s="17"/>
      <c r="J25" s="18"/>
    </row>
    <row r="26" spans="2:10" x14ac:dyDescent="0.25">
      <c r="B26" s="7">
        <v>46076</v>
      </c>
      <c r="C26" s="8">
        <v>599.5</v>
      </c>
      <c r="D26" s="9"/>
      <c r="E26" s="10">
        <v>25</v>
      </c>
      <c r="F26" s="33">
        <f t="shared" si="0"/>
        <v>14987.5</v>
      </c>
      <c r="G26" s="19"/>
      <c r="H26" s="16"/>
      <c r="I26" s="17"/>
      <c r="J26" s="18"/>
    </row>
    <row r="27" spans="2:10" x14ac:dyDescent="0.25">
      <c r="B27" s="7">
        <v>46077</v>
      </c>
      <c r="C27" s="8">
        <v>587</v>
      </c>
      <c r="D27" s="9"/>
      <c r="E27" s="10">
        <v>25</v>
      </c>
      <c r="F27" s="33">
        <f t="shared" si="0"/>
        <v>14675</v>
      </c>
      <c r="G27" s="19"/>
      <c r="H27" s="16"/>
      <c r="I27" s="17"/>
      <c r="J27" s="18"/>
    </row>
    <row r="28" spans="2:10" x14ac:dyDescent="0.25">
      <c r="B28" s="7">
        <v>46078</v>
      </c>
      <c r="C28" s="8">
        <v>600</v>
      </c>
      <c r="D28" s="9"/>
      <c r="E28" s="10">
        <v>25</v>
      </c>
      <c r="F28" s="33">
        <f t="shared" si="0"/>
        <v>15000</v>
      </c>
      <c r="G28" s="19"/>
      <c r="H28" s="16"/>
      <c r="I28" s="17"/>
      <c r="J28" s="18"/>
    </row>
    <row r="29" spans="2:10" x14ac:dyDescent="0.25">
      <c r="B29" s="7">
        <v>46079</v>
      </c>
      <c r="C29" s="8">
        <v>581</v>
      </c>
      <c r="D29" s="9"/>
      <c r="E29" s="10">
        <v>25</v>
      </c>
      <c r="F29" s="33">
        <f t="shared" si="0"/>
        <v>14525</v>
      </c>
      <c r="G29" s="19"/>
      <c r="H29" s="16"/>
      <c r="I29" s="17"/>
      <c r="J29" s="18"/>
    </row>
    <row r="30" spans="2:10" x14ac:dyDescent="0.25">
      <c r="B30" s="7">
        <v>46080</v>
      </c>
      <c r="C30" s="8">
        <v>546</v>
      </c>
      <c r="D30" s="9"/>
      <c r="E30" s="10">
        <v>25</v>
      </c>
      <c r="F30" s="33">
        <f t="shared" si="0"/>
        <v>13650</v>
      </c>
      <c r="G30" s="19"/>
      <c r="H30" s="16"/>
      <c r="I30" s="17"/>
      <c r="J30" s="18"/>
    </row>
    <row r="31" spans="2:10" x14ac:dyDescent="0.25">
      <c r="B31" s="7">
        <v>46081</v>
      </c>
      <c r="C31" s="8">
        <v>536</v>
      </c>
      <c r="D31" s="9"/>
      <c r="E31" s="10">
        <v>25</v>
      </c>
      <c r="F31" s="33">
        <f t="shared" si="0"/>
        <v>13400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16683</v>
      </c>
      <c r="D35" s="43">
        <f>SUM(D4:D34)</f>
        <v>0</v>
      </c>
      <c r="E35" s="44"/>
      <c r="F35" s="45" t="s">
        <v>4</v>
      </c>
      <c r="G35" s="24"/>
      <c r="H35" s="64" t="s">
        <v>11</v>
      </c>
      <c r="I35" s="64"/>
      <c r="J35" s="25">
        <f>SUM(J4:J34)</f>
        <v>417075.00274999999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5" t="s">
        <v>13</v>
      </c>
      <c r="I36" s="65"/>
      <c r="J36" s="18">
        <f>F36+F37</f>
        <v>417075</v>
      </c>
      <c r="L36" s="31">
        <f>J36-J4-J5-J6</f>
        <v>404158.18725000002</v>
      </c>
    </row>
    <row r="37" spans="2:12" x14ac:dyDescent="0.25">
      <c r="B37" s="26" t="s">
        <v>14</v>
      </c>
      <c r="C37" s="30">
        <f>C35</f>
        <v>16683</v>
      </c>
      <c r="D37" s="9">
        <f>D35/1.03</f>
        <v>0</v>
      </c>
      <c r="E37" s="10"/>
      <c r="F37" s="33">
        <f>SUM(F4:F36)</f>
        <v>417075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6" t="s">
        <v>16</v>
      </c>
      <c r="C39" s="67"/>
      <c r="D39" s="27"/>
      <c r="E39" s="37"/>
      <c r="F39" s="38"/>
      <c r="G39" s="28"/>
      <c r="H39" s="68" t="s">
        <v>17</v>
      </c>
      <c r="I39" s="68"/>
      <c r="J39" s="29">
        <f>J36+J37+J38-J35</f>
        <v>-2.7499999850988388E-3</v>
      </c>
    </row>
    <row r="40" spans="2:12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</row>
    <row r="41" spans="2:12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J21" sqref="J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3">
        <f>SUM(N3:N9)</f>
        <v>0</v>
      </c>
    </row>
    <row r="2" spans="2:29" ht="25.5" customHeight="1" thickBot="1" x14ac:dyDescent="0.3">
      <c r="B2" s="61" t="s">
        <v>33</v>
      </c>
      <c r="C2" s="62"/>
      <c r="D2" s="62"/>
      <c r="E2" s="62"/>
      <c r="F2" s="62"/>
      <c r="G2" s="62"/>
      <c r="H2" s="62"/>
      <c r="I2" s="62"/>
      <c r="J2" s="63"/>
      <c r="L2" s="69" t="s">
        <v>35</v>
      </c>
      <c r="M2" s="69"/>
      <c r="N2" s="6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4">
        <v>46056</v>
      </c>
      <c r="M3" s="13" t="s">
        <v>34</v>
      </c>
      <c r="N3" s="55">
        <v>100000</v>
      </c>
    </row>
    <row r="4" spans="2:29" x14ac:dyDescent="0.25">
      <c r="B4" s="7">
        <v>46082</v>
      </c>
      <c r="C4" s="8">
        <v>575</v>
      </c>
      <c r="D4" s="9"/>
      <c r="E4" s="10">
        <v>25.5</v>
      </c>
      <c r="F4" s="33">
        <f>E4*C4</f>
        <v>14662.5</v>
      </c>
      <c r="G4" s="11"/>
      <c r="H4" s="12" t="s">
        <v>6</v>
      </c>
      <c r="I4" s="13">
        <v>0.01</v>
      </c>
      <c r="J4" s="14">
        <f>(F36+F37)*I4</f>
        <v>4259.1374999999998</v>
      </c>
      <c r="L4" s="56" t="s">
        <v>37</v>
      </c>
      <c r="M4" s="56" t="s">
        <v>38</v>
      </c>
      <c r="N4" s="57">
        <v>-50000</v>
      </c>
    </row>
    <row r="5" spans="2:29" x14ac:dyDescent="0.25">
      <c r="B5" s="7">
        <v>46083</v>
      </c>
      <c r="C5" s="8">
        <v>550</v>
      </c>
      <c r="D5" s="9"/>
      <c r="E5" s="10">
        <v>25.5</v>
      </c>
      <c r="F5" s="33">
        <f t="shared" ref="F5:F34" si="0">E5*C5</f>
        <v>14025</v>
      </c>
      <c r="G5" s="11"/>
      <c r="H5" s="12" t="s">
        <v>7</v>
      </c>
      <c r="I5" s="13">
        <v>1E-3</v>
      </c>
      <c r="J5" s="14">
        <f>(F36+F37-J4-J6)*I5</f>
        <v>413.30336249999999</v>
      </c>
      <c r="L5" s="56" t="s">
        <v>36</v>
      </c>
      <c r="M5" s="56" t="s">
        <v>39</v>
      </c>
      <c r="N5" s="57">
        <v>-50000</v>
      </c>
    </row>
    <row r="6" spans="2:29" x14ac:dyDescent="0.25">
      <c r="B6" s="7">
        <v>46084</v>
      </c>
      <c r="C6" s="8">
        <v>569</v>
      </c>
      <c r="D6" s="9"/>
      <c r="E6" s="10">
        <v>25.5</v>
      </c>
      <c r="F6" s="33">
        <f t="shared" si="0"/>
        <v>14509.5</v>
      </c>
      <c r="G6" s="11"/>
      <c r="H6" s="12" t="s">
        <v>8</v>
      </c>
      <c r="I6" s="13"/>
      <c r="J6" s="14">
        <v>8351.25</v>
      </c>
    </row>
    <row r="7" spans="2:29" x14ac:dyDescent="0.25">
      <c r="B7" s="7">
        <v>46085</v>
      </c>
      <c r="C7" s="8">
        <v>571</v>
      </c>
      <c r="D7" s="9"/>
      <c r="E7" s="10">
        <v>25.5</v>
      </c>
      <c r="F7" s="33">
        <f t="shared" si="0"/>
        <v>14560.5</v>
      </c>
      <c r="G7" s="11"/>
      <c r="H7" s="12" t="s">
        <v>9</v>
      </c>
      <c r="I7" s="13"/>
      <c r="J7" s="14">
        <f>'ŞUBAT 2026'!J39*-1</f>
        <v>2.7499999850988388E-3</v>
      </c>
    </row>
    <row r="8" spans="2:29" x14ac:dyDescent="0.25">
      <c r="B8" s="7">
        <v>46086</v>
      </c>
      <c r="C8" s="8">
        <v>570</v>
      </c>
      <c r="D8" s="9"/>
      <c r="E8" s="10">
        <v>25.5</v>
      </c>
      <c r="F8" s="33">
        <f t="shared" si="0"/>
        <v>14535</v>
      </c>
      <c r="G8" s="15"/>
      <c r="H8" s="16"/>
      <c r="I8" s="17"/>
      <c r="J8" s="18"/>
    </row>
    <row r="9" spans="2:29" x14ac:dyDescent="0.25">
      <c r="B9" s="7">
        <v>46087</v>
      </c>
      <c r="C9" s="8">
        <v>565</v>
      </c>
      <c r="D9" s="9"/>
      <c r="E9" s="10">
        <v>25.5</v>
      </c>
      <c r="F9" s="33">
        <f t="shared" si="0"/>
        <v>14407.5</v>
      </c>
      <c r="G9" s="15"/>
      <c r="H9" s="16"/>
      <c r="I9" s="17"/>
      <c r="J9" s="18"/>
    </row>
    <row r="10" spans="2:29" x14ac:dyDescent="0.25">
      <c r="B10" s="7">
        <v>46088</v>
      </c>
      <c r="C10" s="8">
        <v>567</v>
      </c>
      <c r="D10" s="9"/>
      <c r="E10" s="10">
        <v>25.5</v>
      </c>
      <c r="F10" s="33">
        <f t="shared" si="0"/>
        <v>14458.5</v>
      </c>
      <c r="G10" s="15"/>
      <c r="H10" s="16" t="s">
        <v>41</v>
      </c>
      <c r="I10" s="17"/>
      <c r="J10" s="18">
        <v>50000</v>
      </c>
    </row>
    <row r="11" spans="2:29" x14ac:dyDescent="0.25">
      <c r="B11" s="7">
        <v>46089</v>
      </c>
      <c r="C11" s="8">
        <v>551</v>
      </c>
      <c r="D11" s="9"/>
      <c r="E11" s="10">
        <v>25.5</v>
      </c>
      <c r="F11" s="33">
        <f t="shared" si="0"/>
        <v>14050.5</v>
      </c>
      <c r="G11" s="19"/>
      <c r="H11" s="16"/>
      <c r="I11" s="17"/>
      <c r="J11" s="18"/>
    </row>
    <row r="12" spans="2:29" x14ac:dyDescent="0.25">
      <c r="B12" s="7">
        <v>46090</v>
      </c>
      <c r="C12" s="8">
        <v>555</v>
      </c>
      <c r="D12" s="9"/>
      <c r="E12" s="10">
        <v>25.5</v>
      </c>
      <c r="F12" s="33">
        <f t="shared" si="0"/>
        <v>14152.5</v>
      </c>
      <c r="G12" s="19"/>
      <c r="H12" s="16"/>
      <c r="I12" s="17"/>
      <c r="J12" s="18"/>
    </row>
    <row r="13" spans="2:29" x14ac:dyDescent="0.25">
      <c r="B13" s="7">
        <v>46091</v>
      </c>
      <c r="C13" s="8">
        <v>569</v>
      </c>
      <c r="D13" s="9"/>
      <c r="E13" s="10">
        <v>25.5</v>
      </c>
      <c r="F13" s="33">
        <f t="shared" si="0"/>
        <v>14509.5</v>
      </c>
      <c r="G13" s="19"/>
      <c r="H13" s="16"/>
      <c r="I13" s="17"/>
      <c r="J13" s="18"/>
    </row>
    <row r="14" spans="2:29" x14ac:dyDescent="0.25">
      <c r="B14" s="7">
        <v>46092</v>
      </c>
      <c r="C14" s="8">
        <v>554</v>
      </c>
      <c r="D14" s="9"/>
      <c r="E14" s="10">
        <v>25.5</v>
      </c>
      <c r="F14" s="33">
        <f t="shared" si="0"/>
        <v>14127</v>
      </c>
      <c r="G14" s="19"/>
      <c r="H14" s="16"/>
      <c r="I14" s="17"/>
      <c r="J14" s="18"/>
    </row>
    <row r="15" spans="2:29" x14ac:dyDescent="0.25">
      <c r="B15" s="7">
        <v>46093</v>
      </c>
      <c r="C15" s="8">
        <v>551</v>
      </c>
      <c r="D15" s="9"/>
      <c r="E15" s="10">
        <v>25.5</v>
      </c>
      <c r="F15" s="33">
        <f t="shared" si="0"/>
        <v>14050.5</v>
      </c>
      <c r="G15" s="19"/>
      <c r="H15" s="16"/>
      <c r="I15" s="17"/>
      <c r="J15" s="18"/>
    </row>
    <row r="16" spans="2:29" x14ac:dyDescent="0.25">
      <c r="B16" s="7">
        <v>46094</v>
      </c>
      <c r="C16" s="8">
        <v>560.5</v>
      </c>
      <c r="D16" s="9"/>
      <c r="E16" s="10">
        <v>25.5</v>
      </c>
      <c r="F16" s="33">
        <f t="shared" si="0"/>
        <v>14292.75</v>
      </c>
      <c r="G16" s="19"/>
      <c r="H16" s="16"/>
      <c r="I16" s="17"/>
      <c r="J16" s="18"/>
    </row>
    <row r="17" spans="2:10" x14ac:dyDescent="0.25">
      <c r="B17" s="7">
        <v>46095</v>
      </c>
      <c r="C17" s="8">
        <v>556</v>
      </c>
      <c r="D17" s="9"/>
      <c r="E17" s="10">
        <v>25.5</v>
      </c>
      <c r="F17" s="33">
        <f t="shared" si="0"/>
        <v>14178</v>
      </c>
      <c r="G17" s="19"/>
      <c r="H17" s="16"/>
      <c r="I17" s="17"/>
      <c r="J17" s="18"/>
    </row>
    <row r="18" spans="2:10" x14ac:dyDescent="0.25">
      <c r="B18" s="7">
        <v>46096</v>
      </c>
      <c r="C18" s="8">
        <v>555</v>
      </c>
      <c r="D18" s="9"/>
      <c r="E18" s="10">
        <v>25.5</v>
      </c>
      <c r="F18" s="33">
        <f t="shared" si="0"/>
        <v>14152.5</v>
      </c>
      <c r="G18" s="19"/>
      <c r="H18" s="16"/>
      <c r="I18" s="17"/>
      <c r="J18" s="18"/>
    </row>
    <row r="19" spans="2:10" x14ac:dyDescent="0.25">
      <c r="B19" s="7">
        <v>46097</v>
      </c>
      <c r="C19" s="8">
        <v>573</v>
      </c>
      <c r="D19" s="9"/>
      <c r="E19" s="10">
        <v>25.5</v>
      </c>
      <c r="F19" s="33">
        <f t="shared" si="0"/>
        <v>14611.5</v>
      </c>
      <c r="G19" s="19"/>
      <c r="H19" s="16"/>
      <c r="I19" s="17"/>
      <c r="J19" s="18"/>
    </row>
    <row r="20" spans="2:10" x14ac:dyDescent="0.25">
      <c r="B20" s="7">
        <v>46098</v>
      </c>
      <c r="C20" s="8">
        <v>537.5</v>
      </c>
      <c r="D20" s="9"/>
      <c r="E20" s="10">
        <v>25.5</v>
      </c>
      <c r="F20" s="33">
        <f t="shared" si="0"/>
        <v>13706.25</v>
      </c>
      <c r="G20" s="15">
        <v>46134</v>
      </c>
      <c r="H20" s="16" t="s">
        <v>42</v>
      </c>
      <c r="I20" s="17"/>
      <c r="J20" s="18">
        <v>362890.06</v>
      </c>
    </row>
    <row r="21" spans="2:10" x14ac:dyDescent="0.25">
      <c r="B21" s="7">
        <v>46099</v>
      </c>
      <c r="C21" s="8">
        <v>537</v>
      </c>
      <c r="D21" s="9"/>
      <c r="E21" s="10">
        <v>25.5</v>
      </c>
      <c r="F21" s="33">
        <f t="shared" si="0"/>
        <v>13693.5</v>
      </c>
      <c r="G21" s="19"/>
      <c r="H21" s="16"/>
      <c r="I21" s="17"/>
      <c r="J21" s="18"/>
    </row>
    <row r="22" spans="2:10" x14ac:dyDescent="0.25">
      <c r="B22" s="7">
        <v>46100</v>
      </c>
      <c r="C22" s="8">
        <v>567</v>
      </c>
      <c r="D22" s="9"/>
      <c r="E22" s="10">
        <v>25.5</v>
      </c>
      <c r="F22" s="33">
        <f t="shared" si="0"/>
        <v>14458.5</v>
      </c>
      <c r="G22" s="19"/>
      <c r="H22" s="16"/>
      <c r="I22" s="17"/>
      <c r="J22" s="18"/>
    </row>
    <row r="23" spans="2:10" x14ac:dyDescent="0.25">
      <c r="B23" s="7">
        <v>46101</v>
      </c>
      <c r="C23" s="8">
        <v>503</v>
      </c>
      <c r="D23" s="9"/>
      <c r="E23" s="10">
        <v>25.5</v>
      </c>
      <c r="F23" s="33">
        <f t="shared" si="0"/>
        <v>12826.5</v>
      </c>
      <c r="G23" s="19"/>
      <c r="H23" s="16"/>
      <c r="I23" s="17"/>
      <c r="J23" s="18"/>
    </row>
    <row r="24" spans="2:10" x14ac:dyDescent="0.25">
      <c r="B24" s="7">
        <v>46102</v>
      </c>
      <c r="C24" s="8">
        <v>578</v>
      </c>
      <c r="D24" s="9"/>
      <c r="E24" s="10">
        <v>25.5</v>
      </c>
      <c r="F24" s="33">
        <f t="shared" si="0"/>
        <v>14739</v>
      </c>
      <c r="G24" s="19"/>
      <c r="H24" s="16"/>
      <c r="I24" s="17"/>
      <c r="J24" s="18"/>
    </row>
    <row r="25" spans="2:10" x14ac:dyDescent="0.25">
      <c r="B25" s="7">
        <v>46103</v>
      </c>
      <c r="C25" s="8">
        <v>536</v>
      </c>
      <c r="D25" s="9"/>
      <c r="E25" s="10">
        <v>25.5</v>
      </c>
      <c r="F25" s="33">
        <f t="shared" si="0"/>
        <v>13668</v>
      </c>
      <c r="G25" s="19"/>
      <c r="H25" s="16"/>
      <c r="I25" s="17"/>
      <c r="J25" s="18"/>
    </row>
    <row r="26" spans="2:10" x14ac:dyDescent="0.25">
      <c r="B26" s="7">
        <v>46104</v>
      </c>
      <c r="C26" s="8">
        <v>489</v>
      </c>
      <c r="D26" s="9"/>
      <c r="E26" s="10">
        <v>25.5</v>
      </c>
      <c r="F26" s="33">
        <f t="shared" si="0"/>
        <v>12469.5</v>
      </c>
      <c r="G26" s="19"/>
      <c r="H26" s="16"/>
      <c r="I26" s="17"/>
      <c r="J26" s="18"/>
    </row>
    <row r="27" spans="2:10" x14ac:dyDescent="0.25">
      <c r="B27" s="7">
        <v>46105</v>
      </c>
      <c r="C27" s="8">
        <v>521</v>
      </c>
      <c r="D27" s="9"/>
      <c r="E27" s="10">
        <v>25.5</v>
      </c>
      <c r="F27" s="33">
        <f t="shared" si="0"/>
        <v>13285.5</v>
      </c>
      <c r="G27" s="19"/>
      <c r="H27" s="16"/>
      <c r="I27" s="17"/>
      <c r="J27" s="18"/>
    </row>
    <row r="28" spans="2:10" x14ac:dyDescent="0.25">
      <c r="B28" s="7">
        <v>46106</v>
      </c>
      <c r="C28" s="8">
        <v>492</v>
      </c>
      <c r="D28" s="9"/>
      <c r="E28" s="10">
        <v>25.5</v>
      </c>
      <c r="F28" s="33">
        <f t="shared" si="0"/>
        <v>12546</v>
      </c>
      <c r="G28" s="19"/>
      <c r="H28" s="16"/>
      <c r="I28" s="17"/>
      <c r="J28" s="18"/>
    </row>
    <row r="29" spans="2:10" x14ac:dyDescent="0.25">
      <c r="B29" s="7">
        <v>46107</v>
      </c>
      <c r="C29" s="8">
        <v>500</v>
      </c>
      <c r="D29" s="9"/>
      <c r="E29" s="10">
        <v>25.5</v>
      </c>
      <c r="F29" s="33">
        <f t="shared" si="0"/>
        <v>12750</v>
      </c>
      <c r="G29" s="19"/>
      <c r="H29" s="16"/>
      <c r="I29" s="17"/>
      <c r="J29" s="18"/>
    </row>
    <row r="30" spans="2:10" x14ac:dyDescent="0.25">
      <c r="B30" s="7">
        <v>46108</v>
      </c>
      <c r="C30" s="8">
        <v>499</v>
      </c>
      <c r="D30" s="9"/>
      <c r="E30" s="10">
        <v>25.5</v>
      </c>
      <c r="F30" s="33">
        <f t="shared" si="0"/>
        <v>12724.5</v>
      </c>
      <c r="G30" s="19"/>
      <c r="H30" s="16"/>
      <c r="I30" s="17"/>
      <c r="J30" s="18"/>
    </row>
    <row r="31" spans="2:10" x14ac:dyDescent="0.25">
      <c r="B31" s="7">
        <v>46109</v>
      </c>
      <c r="C31" s="8">
        <v>523.5</v>
      </c>
      <c r="D31" s="9"/>
      <c r="E31" s="10">
        <v>25.5</v>
      </c>
      <c r="F31" s="33">
        <f t="shared" si="0"/>
        <v>13349.25</v>
      </c>
      <c r="G31" s="19"/>
      <c r="H31" s="16"/>
      <c r="I31" s="17"/>
      <c r="J31" s="18"/>
    </row>
    <row r="32" spans="2:10" x14ac:dyDescent="0.25">
      <c r="B32" s="7">
        <v>46110</v>
      </c>
      <c r="C32" s="8">
        <v>500</v>
      </c>
      <c r="D32" s="9"/>
      <c r="E32" s="10">
        <v>25.5</v>
      </c>
      <c r="F32" s="33">
        <f t="shared" si="0"/>
        <v>12750</v>
      </c>
      <c r="G32" s="19"/>
      <c r="H32" s="16"/>
      <c r="I32" s="17"/>
      <c r="J32" s="18"/>
    </row>
    <row r="33" spans="2:12" x14ac:dyDescent="0.25">
      <c r="B33" s="7">
        <v>46111</v>
      </c>
      <c r="C33" s="8">
        <v>501</v>
      </c>
      <c r="D33" s="9"/>
      <c r="E33" s="10">
        <v>25.5</v>
      </c>
      <c r="F33" s="33">
        <f t="shared" si="0"/>
        <v>12775.5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35">
        <v>427</v>
      </c>
      <c r="D34" s="36"/>
      <c r="E34" s="10">
        <v>25.5</v>
      </c>
      <c r="F34" s="38">
        <f t="shared" si="0"/>
        <v>10888.5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16702.5</v>
      </c>
      <c r="D35" s="43">
        <f>SUM(D4:D34)</f>
        <v>0</v>
      </c>
      <c r="E35" s="44"/>
      <c r="F35" s="45" t="s">
        <v>4</v>
      </c>
      <c r="G35" s="24"/>
      <c r="H35" s="64" t="s">
        <v>11</v>
      </c>
      <c r="I35" s="64"/>
      <c r="J35" s="25">
        <f>SUM(J4:J34)</f>
        <v>425913.75361249998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5" t="s">
        <v>13</v>
      </c>
      <c r="I36" s="65"/>
      <c r="J36" s="18">
        <f>F36+F37</f>
        <v>425913.75</v>
      </c>
      <c r="L36" s="31">
        <f>J36-J4-J5-J6</f>
        <v>412890.05913750001</v>
      </c>
    </row>
    <row r="37" spans="2:12" x14ac:dyDescent="0.25">
      <c r="B37" s="26" t="s">
        <v>14</v>
      </c>
      <c r="C37" s="30">
        <f>C35</f>
        <v>16702.5</v>
      </c>
      <c r="D37" s="9">
        <f>D35/1.03</f>
        <v>0</v>
      </c>
      <c r="E37" s="10"/>
      <c r="F37" s="33">
        <f>SUM(F4:F36)</f>
        <v>425913.75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6" t="s">
        <v>16</v>
      </c>
      <c r="C39" s="67"/>
      <c r="D39" s="27"/>
      <c r="E39" s="37"/>
      <c r="F39" s="38"/>
      <c r="G39" s="28"/>
      <c r="H39" s="68" t="s">
        <v>17</v>
      </c>
      <c r="I39" s="68"/>
      <c r="J39" s="29">
        <f>J36+J37+J38-J35</f>
        <v>-3.6124999751336873E-3</v>
      </c>
    </row>
    <row r="40" spans="2:12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</row>
    <row r="41" spans="2:12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L13" sqref="L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 t="s">
        <v>33</v>
      </c>
      <c r="C2" s="62"/>
      <c r="D2" s="62"/>
      <c r="E2" s="62"/>
      <c r="F2" s="62"/>
      <c r="G2" s="62"/>
      <c r="H2" s="62"/>
      <c r="I2" s="62"/>
      <c r="J2" s="6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484.5</v>
      </c>
      <c r="D4" s="9"/>
      <c r="E4" s="10">
        <v>25.5</v>
      </c>
      <c r="F4" s="33">
        <f>E4*C4</f>
        <v>12354.75</v>
      </c>
      <c r="G4" s="11"/>
      <c r="H4" s="12" t="s">
        <v>6</v>
      </c>
      <c r="I4" s="13">
        <v>0.01</v>
      </c>
      <c r="J4" s="14">
        <f>(F36+F37)*I4</f>
        <v>3972.9</v>
      </c>
    </row>
    <row r="5" spans="2:29" x14ac:dyDescent="0.25">
      <c r="B5" s="7">
        <v>46114</v>
      </c>
      <c r="C5" s="8">
        <v>514.5</v>
      </c>
      <c r="D5" s="9"/>
      <c r="E5" s="10">
        <v>25.5</v>
      </c>
      <c r="F5" s="33">
        <f t="shared" ref="F5:F34" si="0">E5*C5</f>
        <v>13119.75</v>
      </c>
      <c r="G5" s="11"/>
      <c r="H5" s="12" t="s">
        <v>7</v>
      </c>
      <c r="I5" s="13">
        <v>1E-3</v>
      </c>
      <c r="J5" s="14">
        <f>(F36+F37-J4-J6)*I5</f>
        <v>393.31709999999998</v>
      </c>
    </row>
    <row r="6" spans="2:29" x14ac:dyDescent="0.25">
      <c r="B6" s="7">
        <v>46115</v>
      </c>
      <c r="C6" s="8">
        <v>500</v>
      </c>
      <c r="D6" s="9"/>
      <c r="E6" s="10">
        <v>25.5</v>
      </c>
      <c r="F6" s="33">
        <f t="shared" si="0"/>
        <v>12750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478.5</v>
      </c>
      <c r="D7" s="9"/>
      <c r="E7" s="10">
        <v>25.5</v>
      </c>
      <c r="F7" s="33">
        <f t="shared" si="0"/>
        <v>12201.75</v>
      </c>
      <c r="G7" s="11"/>
      <c r="H7" s="12" t="s">
        <v>9</v>
      </c>
      <c r="I7" s="13"/>
      <c r="J7" s="14">
        <f>'MART 2026'!J39*-1</f>
        <v>3.6124999751336873E-3</v>
      </c>
    </row>
    <row r="8" spans="2:29" x14ac:dyDescent="0.25">
      <c r="B8" s="7">
        <v>46117</v>
      </c>
      <c r="C8" s="8">
        <v>520</v>
      </c>
      <c r="D8" s="9"/>
      <c r="E8" s="10">
        <v>25.5</v>
      </c>
      <c r="F8" s="33">
        <f t="shared" si="0"/>
        <v>13260</v>
      </c>
      <c r="G8" s="15"/>
      <c r="H8" s="16"/>
      <c r="I8" s="17"/>
      <c r="J8" s="18"/>
    </row>
    <row r="9" spans="2:29" x14ac:dyDescent="0.25">
      <c r="B9" s="7">
        <v>46118</v>
      </c>
      <c r="C9" s="8">
        <v>498</v>
      </c>
      <c r="D9" s="9"/>
      <c r="E9" s="10">
        <v>25.5</v>
      </c>
      <c r="F9" s="33">
        <f t="shared" si="0"/>
        <v>12699</v>
      </c>
      <c r="G9" s="15"/>
      <c r="H9" s="16"/>
      <c r="I9" s="17"/>
      <c r="J9" s="18"/>
    </row>
    <row r="10" spans="2:29" x14ac:dyDescent="0.25">
      <c r="B10" s="7">
        <v>46119</v>
      </c>
      <c r="C10" s="8">
        <v>524</v>
      </c>
      <c r="D10" s="9"/>
      <c r="E10" s="10">
        <v>25.5</v>
      </c>
      <c r="F10" s="33">
        <f t="shared" si="0"/>
        <v>13362</v>
      </c>
      <c r="G10" s="15"/>
      <c r="H10" s="16"/>
      <c r="I10" s="17"/>
      <c r="J10" s="18"/>
    </row>
    <row r="11" spans="2:29" x14ac:dyDescent="0.25">
      <c r="B11" s="7">
        <v>46120</v>
      </c>
      <c r="C11" s="8">
        <v>508</v>
      </c>
      <c r="D11" s="9"/>
      <c r="E11" s="10">
        <v>25.5</v>
      </c>
      <c r="F11" s="33">
        <f t="shared" si="0"/>
        <v>12954</v>
      </c>
      <c r="G11" s="19"/>
      <c r="H11" s="16"/>
      <c r="I11" s="17"/>
      <c r="J11" s="18"/>
    </row>
    <row r="12" spans="2:29" x14ac:dyDescent="0.25">
      <c r="B12" s="7">
        <v>46121</v>
      </c>
      <c r="C12" s="8">
        <v>524</v>
      </c>
      <c r="D12" s="9"/>
      <c r="E12" s="10">
        <v>25.5</v>
      </c>
      <c r="F12" s="33">
        <f t="shared" si="0"/>
        <v>13362</v>
      </c>
      <c r="G12" s="19"/>
      <c r="H12" s="16"/>
      <c r="I12" s="17"/>
      <c r="J12" s="18"/>
    </row>
    <row r="13" spans="2:29" x14ac:dyDescent="0.25">
      <c r="B13" s="7">
        <v>46122</v>
      </c>
      <c r="C13" s="8">
        <v>531</v>
      </c>
      <c r="D13" s="9"/>
      <c r="E13" s="10">
        <v>25.5</v>
      </c>
      <c r="F13" s="33">
        <f t="shared" si="0"/>
        <v>13540.5</v>
      </c>
      <c r="G13" s="19"/>
      <c r="H13" s="16"/>
      <c r="I13" s="17"/>
      <c r="J13" s="18"/>
    </row>
    <row r="14" spans="2:29" x14ac:dyDescent="0.25">
      <c r="B14" s="7">
        <v>46123</v>
      </c>
      <c r="C14" s="8">
        <v>508</v>
      </c>
      <c r="D14" s="9"/>
      <c r="E14" s="10">
        <v>25.5</v>
      </c>
      <c r="F14" s="33">
        <f t="shared" si="0"/>
        <v>12954</v>
      </c>
      <c r="G14" s="19"/>
      <c r="H14" s="16"/>
      <c r="I14" s="17"/>
      <c r="J14" s="18"/>
    </row>
    <row r="15" spans="2:29" x14ac:dyDescent="0.25">
      <c r="B15" s="7">
        <v>46124</v>
      </c>
      <c r="C15" s="8">
        <v>512</v>
      </c>
      <c r="D15" s="9"/>
      <c r="E15" s="10">
        <v>25.5</v>
      </c>
      <c r="F15" s="33">
        <f t="shared" si="0"/>
        <v>13056</v>
      </c>
      <c r="G15" s="19"/>
      <c r="H15" s="16"/>
      <c r="I15" s="17"/>
      <c r="J15" s="18"/>
    </row>
    <row r="16" spans="2:29" x14ac:dyDescent="0.25">
      <c r="B16" s="7">
        <v>46125</v>
      </c>
      <c r="C16" s="8">
        <v>516</v>
      </c>
      <c r="D16" s="9"/>
      <c r="E16" s="10">
        <v>25.5</v>
      </c>
      <c r="F16" s="33">
        <f t="shared" si="0"/>
        <v>13158</v>
      </c>
      <c r="G16" s="19"/>
      <c r="H16" s="16"/>
      <c r="I16" s="17"/>
      <c r="J16" s="18"/>
    </row>
    <row r="17" spans="2:14" x14ac:dyDescent="0.25">
      <c r="B17" s="7">
        <v>46126</v>
      </c>
      <c r="C17" s="8">
        <v>496.5</v>
      </c>
      <c r="D17" s="9"/>
      <c r="E17" s="10">
        <v>25.5</v>
      </c>
      <c r="F17" s="33">
        <f t="shared" si="0"/>
        <v>12660.75</v>
      </c>
      <c r="G17" s="19"/>
      <c r="H17" s="16"/>
      <c r="I17" s="17"/>
      <c r="J17" s="18"/>
    </row>
    <row r="18" spans="2:14" x14ac:dyDescent="0.25">
      <c r="B18" s="7">
        <v>46127</v>
      </c>
      <c r="C18" s="8">
        <v>512</v>
      </c>
      <c r="D18" s="9"/>
      <c r="E18" s="10">
        <v>25.5</v>
      </c>
      <c r="F18" s="33">
        <f t="shared" si="0"/>
        <v>13056</v>
      </c>
      <c r="G18" s="19"/>
      <c r="H18" s="16"/>
      <c r="I18" s="17"/>
      <c r="J18" s="18"/>
    </row>
    <row r="19" spans="2:14" x14ac:dyDescent="0.25">
      <c r="B19" s="7">
        <v>46128</v>
      </c>
      <c r="C19" s="8">
        <v>524.5</v>
      </c>
      <c r="D19" s="9"/>
      <c r="E19" s="10">
        <v>25.5</v>
      </c>
      <c r="F19" s="33">
        <f t="shared" si="0"/>
        <v>13374.75</v>
      </c>
      <c r="G19" s="19"/>
      <c r="H19" s="16"/>
      <c r="I19" s="17"/>
      <c r="J19" s="18"/>
    </row>
    <row r="20" spans="2:14" x14ac:dyDescent="0.25">
      <c r="B20" s="7">
        <v>46129</v>
      </c>
      <c r="C20" s="8">
        <v>520.5</v>
      </c>
      <c r="D20" s="9"/>
      <c r="E20" s="10">
        <v>25.5</v>
      </c>
      <c r="F20" s="33">
        <f t="shared" si="0"/>
        <v>13272.75</v>
      </c>
      <c r="G20" s="19"/>
      <c r="H20" s="16"/>
      <c r="I20" s="17"/>
      <c r="J20" s="18"/>
    </row>
    <row r="21" spans="2:14" x14ac:dyDescent="0.25">
      <c r="B21" s="7">
        <v>46130</v>
      </c>
      <c r="C21" s="8">
        <v>507</v>
      </c>
      <c r="D21" s="9"/>
      <c r="E21" s="10">
        <v>25.5</v>
      </c>
      <c r="F21" s="33">
        <f t="shared" si="0"/>
        <v>12928.5</v>
      </c>
      <c r="G21" s="19"/>
      <c r="H21" s="16"/>
      <c r="I21" s="17"/>
      <c r="J21" s="18"/>
    </row>
    <row r="22" spans="2:14" x14ac:dyDescent="0.25">
      <c r="B22" s="7">
        <v>46131</v>
      </c>
      <c r="C22" s="8">
        <v>516</v>
      </c>
      <c r="D22" s="9"/>
      <c r="E22" s="10">
        <v>25.5</v>
      </c>
      <c r="F22" s="33">
        <f t="shared" si="0"/>
        <v>13158</v>
      </c>
      <c r="G22" s="19"/>
      <c r="H22" s="16"/>
      <c r="I22" s="17"/>
      <c r="J22" s="18"/>
    </row>
    <row r="23" spans="2:14" x14ac:dyDescent="0.25">
      <c r="B23" s="7">
        <v>46132</v>
      </c>
      <c r="C23" s="8">
        <v>512</v>
      </c>
      <c r="D23" s="9"/>
      <c r="E23" s="10">
        <v>25.5</v>
      </c>
      <c r="F23" s="33">
        <f t="shared" si="0"/>
        <v>13056</v>
      </c>
      <c r="G23" s="19"/>
      <c r="H23" s="16"/>
      <c r="I23" s="17"/>
      <c r="J23" s="18"/>
    </row>
    <row r="24" spans="2:14" x14ac:dyDescent="0.25">
      <c r="B24" s="7">
        <v>46133</v>
      </c>
      <c r="C24" s="8">
        <v>512.5</v>
      </c>
      <c r="D24" s="9"/>
      <c r="E24" s="10">
        <v>25.5</v>
      </c>
      <c r="F24" s="33">
        <f t="shared" si="0"/>
        <v>13068.75</v>
      </c>
      <c r="G24" s="19"/>
      <c r="H24" s="16"/>
      <c r="I24" s="17"/>
      <c r="J24" s="18"/>
    </row>
    <row r="25" spans="2:14" x14ac:dyDescent="0.25">
      <c r="B25" s="7">
        <v>46134</v>
      </c>
      <c r="C25" s="8">
        <v>525.5</v>
      </c>
      <c r="D25" s="9"/>
      <c r="E25" s="10">
        <v>25.5</v>
      </c>
      <c r="F25" s="33">
        <f t="shared" si="0"/>
        <v>13400.25</v>
      </c>
      <c r="G25" s="19"/>
      <c r="H25" s="16"/>
      <c r="I25" s="17"/>
      <c r="J25" s="18"/>
    </row>
    <row r="26" spans="2:14" x14ac:dyDescent="0.25">
      <c r="B26" s="7">
        <v>46135</v>
      </c>
      <c r="C26" s="8">
        <v>516.5</v>
      </c>
      <c r="D26" s="9"/>
      <c r="E26" s="10">
        <v>25.5</v>
      </c>
      <c r="F26" s="33">
        <f t="shared" si="0"/>
        <v>13170.75</v>
      </c>
      <c r="G26" s="19"/>
      <c r="H26" s="16"/>
      <c r="I26" s="17"/>
      <c r="J26" s="18"/>
    </row>
    <row r="27" spans="2:14" x14ac:dyDescent="0.25">
      <c r="B27" s="7">
        <v>46136</v>
      </c>
      <c r="C27" s="8">
        <v>540</v>
      </c>
      <c r="D27" s="9"/>
      <c r="E27" s="10">
        <v>25.5</v>
      </c>
      <c r="F27" s="33">
        <f t="shared" si="0"/>
        <v>13770</v>
      </c>
      <c r="G27" s="19"/>
      <c r="H27" s="16"/>
      <c r="I27" s="17"/>
      <c r="J27" s="18"/>
      <c r="M27" s="17"/>
      <c r="N27" s="40"/>
    </row>
    <row r="28" spans="2:14" x14ac:dyDescent="0.25">
      <c r="B28" s="7">
        <v>46137</v>
      </c>
      <c r="C28" s="8">
        <v>521.5</v>
      </c>
      <c r="D28" s="9"/>
      <c r="E28" s="10">
        <v>25.5</v>
      </c>
      <c r="F28" s="33">
        <f t="shared" si="0"/>
        <v>13298.25</v>
      </c>
      <c r="G28" s="19"/>
      <c r="H28" s="16"/>
      <c r="I28" s="17"/>
      <c r="J28" s="18"/>
      <c r="M28" s="17"/>
      <c r="N28" s="40"/>
    </row>
    <row r="29" spans="2:14" x14ac:dyDescent="0.25">
      <c r="B29" s="7">
        <v>46138</v>
      </c>
      <c r="C29" s="8">
        <v>541</v>
      </c>
      <c r="D29" s="9"/>
      <c r="E29" s="10">
        <v>25.5</v>
      </c>
      <c r="F29" s="33">
        <f t="shared" si="0"/>
        <v>13795.5</v>
      </c>
      <c r="G29" s="19"/>
      <c r="H29" s="16"/>
      <c r="I29" s="17"/>
      <c r="J29" s="18"/>
      <c r="M29" s="17"/>
      <c r="N29" s="40"/>
    </row>
    <row r="30" spans="2:14" x14ac:dyDescent="0.25">
      <c r="B30" s="7">
        <v>46139</v>
      </c>
      <c r="C30" s="8">
        <v>535.5</v>
      </c>
      <c r="D30" s="9"/>
      <c r="E30" s="10">
        <v>25.5</v>
      </c>
      <c r="F30" s="33">
        <f t="shared" si="0"/>
        <v>13655.25</v>
      </c>
      <c r="G30" s="19"/>
      <c r="H30" s="16"/>
      <c r="I30" s="17"/>
      <c r="J30" s="18"/>
      <c r="M30" s="17"/>
      <c r="N30" s="40"/>
    </row>
    <row r="31" spans="2:14" x14ac:dyDescent="0.25">
      <c r="B31" s="7">
        <v>46140</v>
      </c>
      <c r="C31" s="8">
        <v>550.5</v>
      </c>
      <c r="D31" s="9"/>
      <c r="E31" s="10">
        <v>25.5</v>
      </c>
      <c r="F31" s="33">
        <f t="shared" si="0"/>
        <v>14037.75</v>
      </c>
      <c r="G31" s="19"/>
      <c r="H31" s="16"/>
      <c r="I31" s="17"/>
      <c r="J31" s="18"/>
      <c r="M31" s="17"/>
      <c r="N31" s="40"/>
    </row>
    <row r="32" spans="2:14" x14ac:dyDescent="0.25">
      <c r="B32" s="7">
        <v>46141</v>
      </c>
      <c r="C32" s="8">
        <v>565.5</v>
      </c>
      <c r="D32" s="9"/>
      <c r="E32" s="10">
        <v>25.5</v>
      </c>
      <c r="F32" s="33">
        <f t="shared" si="0"/>
        <v>14420.25</v>
      </c>
      <c r="G32" s="19"/>
      <c r="H32" s="16"/>
      <c r="I32" s="17"/>
      <c r="J32" s="18"/>
      <c r="M32" s="17"/>
      <c r="N32" s="40"/>
    </row>
    <row r="33" spans="2:14" x14ac:dyDescent="0.25">
      <c r="B33" s="7">
        <v>46142</v>
      </c>
      <c r="C33" s="8">
        <v>564.5</v>
      </c>
      <c r="D33" s="9"/>
      <c r="E33" s="10">
        <v>25.5</v>
      </c>
      <c r="F33" s="33">
        <f t="shared" si="0"/>
        <v>14394.75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15580</v>
      </c>
      <c r="D35" s="43">
        <f>SUM(D4:D34)</f>
        <v>0</v>
      </c>
      <c r="E35" s="44"/>
      <c r="F35" s="45" t="s">
        <v>4</v>
      </c>
      <c r="G35" s="24"/>
      <c r="H35" s="64" t="s">
        <v>11</v>
      </c>
      <c r="I35" s="64"/>
      <c r="J35" s="25">
        <f>SUM(J4:J34)</f>
        <v>4366.220712499975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5" t="s">
        <v>13</v>
      </c>
      <c r="I36" s="65"/>
      <c r="J36" s="18">
        <f>F36+F37</f>
        <v>397290</v>
      </c>
      <c r="L36" s="31">
        <f>J36-J4-J5-J6</f>
        <v>392923.78289999999</v>
      </c>
      <c r="M36" s="31"/>
      <c r="N36" s="31"/>
    </row>
    <row r="37" spans="2:14" x14ac:dyDescent="0.25">
      <c r="B37" s="26" t="s">
        <v>14</v>
      </c>
      <c r="C37" s="30">
        <f>C35</f>
        <v>15580</v>
      </c>
      <c r="D37" s="9">
        <f>D35/1.03</f>
        <v>0</v>
      </c>
      <c r="E37" s="10"/>
      <c r="F37" s="33">
        <f>SUM(F4:F36)</f>
        <v>397290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6" t="s">
        <v>16</v>
      </c>
      <c r="C39" s="67"/>
      <c r="D39" s="27"/>
      <c r="E39" s="37"/>
      <c r="F39" s="38"/>
      <c r="G39" s="28"/>
      <c r="H39" s="68" t="s">
        <v>17</v>
      </c>
      <c r="I39" s="68"/>
      <c r="J39" s="29">
        <f>J36+J37+J38-J35</f>
        <v>392923.77928750002</v>
      </c>
      <c r="M39" s="17"/>
      <c r="N39" s="40">
        <f>J39+N34</f>
        <v>392923.77928750002</v>
      </c>
    </row>
    <row r="40" spans="2:14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  <c r="M40" s="17" t="s">
        <v>25</v>
      </c>
      <c r="N40" s="40"/>
    </row>
    <row r="41" spans="2:14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  <c r="M41" s="17" t="s">
        <v>32</v>
      </c>
      <c r="N41" s="40">
        <f>N40+N39</f>
        <v>392923.77928750002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4F5C1-0282-47E6-B05F-EFB85F00D9DC}">
  <dimension ref="B1:AC43"/>
  <sheetViews>
    <sheetView tabSelected="1" zoomScale="85" zoomScaleNormal="85" workbookViewId="0">
      <selection activeCell="M11" sqref="M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 t="s">
        <v>33</v>
      </c>
      <c r="C2" s="62"/>
      <c r="D2" s="62"/>
      <c r="E2" s="62"/>
      <c r="F2" s="62"/>
      <c r="G2" s="62"/>
      <c r="H2" s="62"/>
      <c r="I2" s="62"/>
      <c r="J2" s="6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577</v>
      </c>
      <c r="D4" s="9"/>
      <c r="E4" s="10">
        <v>25.5</v>
      </c>
      <c r="F4" s="33">
        <f>E4*C4</f>
        <v>14713.5</v>
      </c>
      <c r="G4" s="11"/>
      <c r="H4" s="12" t="s">
        <v>6</v>
      </c>
      <c r="I4" s="13">
        <v>0.01</v>
      </c>
      <c r="J4" s="14">
        <f>(F36+F37)*I4</f>
        <v>997.17750000000001</v>
      </c>
    </row>
    <row r="5" spans="2:29" x14ac:dyDescent="0.25">
      <c r="B5" s="7">
        <v>46144</v>
      </c>
      <c r="C5" s="8">
        <v>564.5</v>
      </c>
      <c r="D5" s="9"/>
      <c r="E5" s="10">
        <v>25.5</v>
      </c>
      <c r="F5" s="33">
        <f t="shared" ref="F5:F34" si="0">E5*C5</f>
        <v>14394.75</v>
      </c>
      <c r="G5" s="11"/>
      <c r="H5" s="12" t="s">
        <v>7</v>
      </c>
      <c r="I5" s="13">
        <v>1E-3</v>
      </c>
      <c r="J5" s="14">
        <f>(F36+F37-J4-J6)*I5</f>
        <v>98.720572500000003</v>
      </c>
    </row>
    <row r="6" spans="2:29" x14ac:dyDescent="0.25">
      <c r="B6" s="7">
        <v>46145</v>
      </c>
      <c r="C6" s="8">
        <v>588.5</v>
      </c>
      <c r="D6" s="9"/>
      <c r="E6" s="10">
        <v>25.5</v>
      </c>
      <c r="F6" s="33">
        <f t="shared" si="0"/>
        <v>15006.75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540.5</v>
      </c>
      <c r="D7" s="9"/>
      <c r="E7" s="10">
        <v>25.5</v>
      </c>
      <c r="F7" s="33">
        <f t="shared" si="0"/>
        <v>13782.75</v>
      </c>
      <c r="G7" s="11"/>
      <c r="H7" s="12" t="s">
        <v>9</v>
      </c>
      <c r="I7" s="13"/>
      <c r="J7" s="14">
        <f>'NİSAN 2026'!J39*-1</f>
        <v>-392923.77928750002</v>
      </c>
    </row>
    <row r="8" spans="2:29" x14ac:dyDescent="0.25">
      <c r="B8" s="7">
        <v>46147</v>
      </c>
      <c r="C8" s="8">
        <v>565.5</v>
      </c>
      <c r="D8" s="9"/>
      <c r="E8" s="10">
        <v>25.5</v>
      </c>
      <c r="F8" s="33">
        <f t="shared" si="0"/>
        <v>14420.25</v>
      </c>
      <c r="G8" s="15"/>
      <c r="H8" s="16"/>
      <c r="I8" s="17"/>
      <c r="J8" s="18"/>
    </row>
    <row r="9" spans="2:29" x14ac:dyDescent="0.25">
      <c r="B9" s="7">
        <v>46148</v>
      </c>
      <c r="C9" s="8">
        <v>549.5</v>
      </c>
      <c r="D9" s="9"/>
      <c r="E9" s="10">
        <v>25.5</v>
      </c>
      <c r="F9" s="33">
        <f t="shared" si="0"/>
        <v>14012.25</v>
      </c>
      <c r="G9" s="15"/>
      <c r="H9" s="16"/>
      <c r="I9" s="17"/>
      <c r="J9" s="18"/>
    </row>
    <row r="10" spans="2:29" x14ac:dyDescent="0.25">
      <c r="B10" s="7">
        <v>46149</v>
      </c>
      <c r="C10" s="8">
        <v>525</v>
      </c>
      <c r="D10" s="9"/>
      <c r="E10" s="10">
        <v>25.5</v>
      </c>
      <c r="F10" s="33">
        <f t="shared" si="0"/>
        <v>13387.5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35"/>
      <c r="D34" s="36"/>
      <c r="E34" s="10">
        <v>25.5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3910.5</v>
      </c>
      <c r="D35" s="43">
        <f>SUM(D4:D34)</f>
        <v>0</v>
      </c>
      <c r="E35" s="44"/>
      <c r="F35" s="45" t="s">
        <v>4</v>
      </c>
      <c r="G35" s="24"/>
      <c r="H35" s="64" t="s">
        <v>11</v>
      </c>
      <c r="I35" s="64"/>
      <c r="J35" s="25">
        <f>SUM(J4:J34)</f>
        <v>-391827.881215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5" t="s">
        <v>13</v>
      </c>
      <c r="I36" s="65"/>
      <c r="J36" s="18">
        <f>F36+F37</f>
        <v>99717.75</v>
      </c>
      <c r="L36" s="31">
        <f>J36-J4-J5-J6</f>
        <v>98621.8519275</v>
      </c>
    </row>
    <row r="37" spans="2:12" x14ac:dyDescent="0.25">
      <c r="B37" s="26" t="s">
        <v>14</v>
      </c>
      <c r="C37" s="30">
        <f>C35</f>
        <v>3910.5</v>
      </c>
      <c r="D37" s="9">
        <f>D35/1.03</f>
        <v>0</v>
      </c>
      <c r="E37" s="10"/>
      <c r="F37" s="33">
        <f>SUM(F4:F36)</f>
        <v>99717.75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6" t="s">
        <v>16</v>
      </c>
      <c r="C39" s="67"/>
      <c r="D39" s="27"/>
      <c r="E39" s="37"/>
      <c r="F39" s="38"/>
      <c r="G39" s="28"/>
      <c r="H39" s="68" t="s">
        <v>17</v>
      </c>
      <c r="I39" s="68"/>
      <c r="J39" s="29">
        <f>J36+J37+J38-J35</f>
        <v>491545.631215</v>
      </c>
    </row>
    <row r="40" spans="2:12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</row>
    <row r="41" spans="2:12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5DB74-6801-4421-AA40-F46DBC0700B4}">
  <dimension ref="B1:AC43"/>
  <sheetViews>
    <sheetView zoomScale="85" zoomScaleNormal="85" workbookViewId="0">
      <selection activeCell="L12" sqref="L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 t="s">
        <v>33</v>
      </c>
      <c r="C2" s="62"/>
      <c r="D2" s="62"/>
      <c r="E2" s="62"/>
      <c r="F2" s="62"/>
      <c r="G2" s="62"/>
      <c r="H2" s="62"/>
      <c r="I2" s="62"/>
      <c r="J2" s="6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-491545.631215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4" t="s">
        <v>11</v>
      </c>
      <c r="I35" s="64"/>
      <c r="J35" s="25">
        <f>SUM(J4:J34)</f>
        <v>-491545.631215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5" t="s">
        <v>13</v>
      </c>
      <c r="I36" s="65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6" t="s">
        <v>16</v>
      </c>
      <c r="C39" s="67"/>
      <c r="D39" s="27"/>
      <c r="E39" s="37"/>
      <c r="F39" s="38"/>
      <c r="G39" s="28"/>
      <c r="H39" s="68" t="s">
        <v>17</v>
      </c>
      <c r="I39" s="68"/>
      <c r="J39" s="29">
        <f>J36+J37+J38-J35</f>
        <v>491545.631215</v>
      </c>
      <c r="M39" s="17"/>
      <c r="N39" s="40">
        <f>J39+N34</f>
        <v>491545.631215</v>
      </c>
    </row>
    <row r="40" spans="2:14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  <c r="M40" s="17" t="s">
        <v>25</v>
      </c>
      <c r="N40" s="40"/>
    </row>
    <row r="41" spans="2:14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  <c r="M41" s="17" t="s">
        <v>32</v>
      </c>
      <c r="N41" s="40">
        <f>N40+N39</f>
        <v>491545.631215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OCAK 2026</vt:lpstr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dcterms:created xsi:type="dcterms:W3CDTF">2015-06-05T18:19:34Z</dcterms:created>
  <dcterms:modified xsi:type="dcterms:W3CDTF">2026-05-08T11:29:43Z</dcterms:modified>
</cp:coreProperties>
</file>